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FCAEE08-93EB-4DE5-B84C-D40591830352}" xr6:coauthVersionLast="47" xr6:coauthVersionMax="47" xr10:uidLastSave="{00000000-0000-0000-0000-000000000000}"/>
  <bookViews>
    <workbookView xWindow="-22860" yWindow="-288" windowWidth="20736" windowHeight="10920" tabRatio="632" firstSheet="54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54" l="1"/>
  <c r="Q13" i="154"/>
  <c r="D21" i="154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4" i="154" l="1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<sst xmlns="http://schemas.openxmlformats.org/spreadsheetml/2006/main" count="2253" uniqueCount="406">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</sst>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4" sqref="K2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-2578523.3333333335</v>
      </c>
      <c r="Y12" s="181">
        <f>Y11-K12-L12</f>
        <v>-2576843</v>
      </c>
      <c r="Z12" s="217">
        <f>AVERAGE(Y12:Y20)</f>
        <v>-2581889.111111111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-1950</v>
      </c>
      <c r="J13" s="63">
        <v>100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8100</v>
      </c>
      <c r="J14" s="63">
        <v>100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2436661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2436661</v>
      </c>
      <c r="O15" s="67">
        <f t="shared" si="3"/>
        <v>281049.28777777776</v>
      </c>
      <c r="P15" s="7">
        <f t="shared" si="6"/>
        <v>2529443.59</v>
      </c>
      <c r="Q15" s="164">
        <f>Q14+N15</f>
        <v>2607792.5099999998</v>
      </c>
      <c r="R15" s="29">
        <f t="shared" si="1"/>
        <v>263.99666682875431</v>
      </c>
      <c r="S15" s="5">
        <f>SUM($Q$7:$Q15)/T15</f>
        <v>452424.28777777776</v>
      </c>
      <c r="T15" s="17">
        <v>9</v>
      </c>
      <c r="U15" s="4"/>
      <c r="V15" s="4"/>
      <c r="W15" s="105"/>
      <c r="X15" s="217"/>
      <c r="Y15" s="181">
        <f>Y14-K15-L15</f>
        <v>-2583572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496586.11</v>
      </c>
      <c r="P16" s="70">
        <f t="shared" si="6"/>
        <v>4965861.0999999996</v>
      </c>
      <c r="Q16" s="164">
        <f>Q15+N16</f>
        <v>2607792.5099999998</v>
      </c>
      <c r="R16" s="71">
        <f t="shared" si="1"/>
        <v>389.76578264040842</v>
      </c>
      <c r="S16" s="72">
        <f>SUM($Q$7:$Q16)/T16</f>
        <v>667961.11</v>
      </c>
      <c r="T16" s="73">
        <v>10</v>
      </c>
      <c r="U16" s="218"/>
      <c r="V16" s="133"/>
      <c r="W16" s="105"/>
      <c r="X16" s="217"/>
      <c r="Y16" s="181">
        <f>Y15-K16-L16</f>
        <v>-2583572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672934.50999999989</v>
      </c>
      <c r="P17" s="7">
        <f t="shared" si="6"/>
        <v>7402279.6099999994</v>
      </c>
      <c r="Q17" s="164">
        <f>Q16+N17+1</f>
        <v>2607793.5099999998</v>
      </c>
      <c r="R17" s="29">
        <f t="shared" si="1"/>
        <v>492.66783953318736</v>
      </c>
      <c r="S17" s="5">
        <f>SUM($Q$7:$Q17)/T17</f>
        <v>844309.50999999989</v>
      </c>
      <c r="T17" s="18">
        <v>11</v>
      </c>
      <c r="U17" s="27"/>
      <c r="V17" s="136"/>
      <c r="W17" s="105"/>
      <c r="X17" s="217"/>
      <c r="Y17" s="181">
        <f t="shared" si="7"/>
        <v>-2583572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819891.50999999989</v>
      </c>
      <c r="P18" s="7">
        <f t="shared" si="6"/>
        <v>9838698.1199999992</v>
      </c>
      <c r="Q18" s="164">
        <f t="shared" ref="Q18" si="10">Q17+N18</f>
        <v>2607793.5099999998</v>
      </c>
      <c r="R18" s="29">
        <f t="shared" si="1"/>
        <v>578.41955361050316</v>
      </c>
      <c r="S18" s="5">
        <f>SUM($Q$7:$Q18)/T18</f>
        <v>991266.50999999989</v>
      </c>
      <c r="T18" s="18">
        <v>12</v>
      </c>
      <c r="U18" s="27"/>
      <c r="V18" s="136"/>
      <c r="W18" s="105"/>
      <c r="X18" s="217"/>
      <c r="Y18" s="181">
        <f t="shared" si="7"/>
        <v>-2583572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944239.74076923064</v>
      </c>
      <c r="P19" s="7">
        <f t="shared" si="6"/>
        <v>12275116.629999999</v>
      </c>
      <c r="Q19" s="164">
        <f>Q18+N19</f>
        <v>2607793.5099999998</v>
      </c>
      <c r="R19" s="29">
        <f t="shared" si="1"/>
        <v>650.97869629130901</v>
      </c>
      <c r="S19" s="5">
        <f>SUM($Q$7:$Q19)/T19</f>
        <v>1115614.7407692308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-2583572</v>
      </c>
      <c r="Z19" s="217">
        <f>AVERAGE(Y19:Y27)</f>
        <v>-2583572.5555555555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1050823.9385714284</v>
      </c>
      <c r="P20" s="7">
        <f t="shared" si="6"/>
        <v>14711535.139999999</v>
      </c>
      <c r="Q20" s="164">
        <f>Q19+N20</f>
        <v>2607793.5099999998</v>
      </c>
      <c r="R20" s="29">
        <f t="shared" si="1"/>
        <v>713.17224716057103</v>
      </c>
      <c r="S20" s="5">
        <f>SUM($Q$7:$Q20)/T20</f>
        <v>1222198.9385714286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-2583572</v>
      </c>
      <c r="Z20" s="217"/>
      <c r="AA20" s="92"/>
      <c r="AB20" s="92"/>
    </row>
    <row r="21" spans="2:31">
      <c r="B21" s="116">
        <v>46078</v>
      </c>
      <c r="C21" s="14"/>
      <c r="D21" s="87">
        <f>-3576-12432</f>
        <v>-16008</v>
      </c>
      <c r="E21" s="87"/>
      <c r="F21" s="23"/>
      <c r="G21" s="26">
        <f>D21+E21+F21-E20-F20</f>
        <v>-16008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-16008</v>
      </c>
      <c r="O21" s="67">
        <f t="shared" si="3"/>
        <v>1142129.71</v>
      </c>
      <c r="P21" s="7">
        <f t="shared" si="6"/>
        <v>17131945.649999999</v>
      </c>
      <c r="Q21" s="164">
        <f>Q20+N21</f>
        <v>2591785.5099999998</v>
      </c>
      <c r="R21" s="29">
        <f t="shared" si="1"/>
        <v>766.45059664478481</v>
      </c>
      <c r="S21" s="5">
        <f>SUM($Q$7:$Q21)/T21</f>
        <v>1313504.71</v>
      </c>
      <c r="T21" s="18">
        <v>15</v>
      </c>
      <c r="U21" s="4"/>
      <c r="V21" s="131"/>
      <c r="W21" s="105"/>
      <c r="X21" s="217"/>
      <c r="Y21" s="181">
        <f>Y20-K21-L21</f>
        <v>-2583572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1222022.1349999998</v>
      </c>
      <c r="P22" s="7">
        <f t="shared" si="6"/>
        <v>19552354.159999996</v>
      </c>
      <c r="Q22" s="164">
        <f>Q21+N22-2</f>
        <v>2591783.5099999998</v>
      </c>
      <c r="R22" s="29">
        <f t="shared" si="1"/>
        <v>813.06907950401148</v>
      </c>
      <c r="S22" s="5">
        <f>SUM($Q$7:$Q22)/T22</f>
        <v>1393397.1349999998</v>
      </c>
      <c r="T22" s="18">
        <v>16</v>
      </c>
      <c r="U22" s="4"/>
      <c r="V22" s="131"/>
      <c r="W22" s="105"/>
      <c r="X22" s="217"/>
      <c r="Y22" s="181">
        <f>Y21-K22-L22</f>
        <v>-2583572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1292515.5688235292</v>
      </c>
      <c r="P23" s="7">
        <f t="shared" si="6"/>
        <v>21972764.669999994</v>
      </c>
      <c r="Q23" s="164">
        <f>Q22+N23+2</f>
        <v>2591785.5099999998</v>
      </c>
      <c r="R23" s="29">
        <f t="shared" si="1"/>
        <v>854.20310361693885</v>
      </c>
      <c r="S23" s="5">
        <f>SUM($Q$7:$Q23)/T23</f>
        <v>1463890.5688235292</v>
      </c>
      <c r="T23" s="18">
        <v>17</v>
      </c>
      <c r="U23" s="27"/>
      <c r="V23" s="135"/>
      <c r="W23" s="105"/>
      <c r="X23" s="217"/>
      <c r="Y23" s="181">
        <f>Y22-K23-L23-1</f>
        <v>-2583573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1355176.454444444</v>
      </c>
      <c r="P24" s="7">
        <f t="shared" si="6"/>
        <v>24393176.179999992</v>
      </c>
      <c r="Q24" s="164">
        <f>Q23+N24+1</f>
        <v>2591786.5099999998</v>
      </c>
      <c r="R24" s="29">
        <f t="shared" si="1"/>
        <v>890.76671302374564</v>
      </c>
      <c r="S24" s="5">
        <f>SUM($Q$7:$Q24)/T24</f>
        <v>1526551.454444444</v>
      </c>
      <c r="T24" s="18">
        <v>18</v>
      </c>
      <c r="U24" s="4"/>
      <c r="V24" s="135"/>
      <c r="W24" s="105"/>
      <c r="X24" s="217"/>
      <c r="Y24" s="181">
        <f t="shared" ref="Y24:Y48" si="13">Y23-K24-L24</f>
        <v>-2583573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1411241.4573684204</v>
      </c>
      <c r="P25" s="7">
        <f t="shared" si="6"/>
        <v>26813587.68999999</v>
      </c>
      <c r="Q25" s="164">
        <f>Q24+N25</f>
        <v>2591786.5099999998</v>
      </c>
      <c r="R25" s="29">
        <f t="shared" si="1"/>
        <v>923.48093792468012</v>
      </c>
      <c r="S25" s="5">
        <f>SUM($Q$7:$Q25)/T25-1</f>
        <v>1582615.4573684204</v>
      </c>
      <c r="T25" s="18">
        <v>19</v>
      </c>
      <c r="U25" s="4"/>
      <c r="V25" s="131"/>
      <c r="W25" s="105"/>
      <c r="X25" s="217"/>
      <c r="Y25" s="181">
        <f t="shared" si="13"/>
        <v>-2583573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1461699.9599999995</v>
      </c>
      <c r="P26" s="7">
        <f t="shared" si="6"/>
        <v>29233999.199999988</v>
      </c>
      <c r="Q26" s="164">
        <f>Q25+N26</f>
        <v>2591786.5099999998</v>
      </c>
      <c r="R26" s="29">
        <f t="shared" si="1"/>
        <v>952.92484901531702</v>
      </c>
      <c r="S26" s="5">
        <f>SUM($Q$7:$Q26)/T26</f>
        <v>1633074.9599999995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-2583573</v>
      </c>
      <c r="Z26" s="217">
        <f>AVERAGE(Y26:Y34)</f>
        <v>-2583572.777777778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1507352.8433333326</v>
      </c>
      <c r="P27" s="7">
        <f t="shared" si="6"/>
        <v>31654409.709999986</v>
      </c>
      <c r="Q27" s="164">
        <f>Q26+N27-1</f>
        <v>2591785.5099999998</v>
      </c>
      <c r="R27" s="29">
        <f t="shared" si="1"/>
        <v>979.56460588378263</v>
      </c>
      <c r="S27" s="5">
        <f>SUM($Q$7:$Q27)/T27+1</f>
        <v>1678728.8433333326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-2583573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1548855.3281818174</v>
      </c>
      <c r="P28" s="7">
        <f t="shared" si="6"/>
        <v>34074817.219999984</v>
      </c>
      <c r="Q28" s="164">
        <f>Q27+N28-3</f>
        <v>2591782.5099999998</v>
      </c>
      <c r="R28" s="29">
        <f t="shared" si="1"/>
        <v>1003.7819566341749</v>
      </c>
      <c r="S28" s="5">
        <f>SUM($Q$7:$Q28)/T28+1</f>
        <v>1720231.3281818174</v>
      </c>
      <c r="T28" s="18">
        <v>22</v>
      </c>
      <c r="U28" s="4"/>
      <c r="V28" s="131"/>
      <c r="W28" s="105"/>
      <c r="X28" s="217"/>
      <c r="Y28" s="181">
        <f>Y27-K28-L28+2</f>
        <v>-2583571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1586749.0752173904</v>
      </c>
      <c r="P29" s="7">
        <f t="shared" si="6"/>
        <v>36495228.729999982</v>
      </c>
      <c r="Q29" s="164">
        <f>Q28+N29+4</f>
        <v>2591786.5099999998</v>
      </c>
      <c r="R29" s="29">
        <f t="shared" si="1"/>
        <v>1025.8929687628829</v>
      </c>
      <c r="S29" s="5">
        <f>SUM($Q$7:$Q29)/T29</f>
        <v>1758124.0752173904</v>
      </c>
      <c r="T29" s="18">
        <v>23</v>
      </c>
      <c r="U29" s="4"/>
      <c r="V29" s="131"/>
      <c r="W29" s="105"/>
      <c r="X29" s="217"/>
      <c r="Y29" s="181">
        <f>Y28-K29-L29-2</f>
        <v>-2583573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1621485.0099999991</v>
      </c>
      <c r="P30" s="7">
        <f t="shared" si="6"/>
        <v>38915640.23999998</v>
      </c>
      <c r="Q30" s="164">
        <f>Q29+N30</f>
        <v>2591786.5099999998</v>
      </c>
      <c r="R30" s="29">
        <f t="shared" si="1"/>
        <v>1046.1619314369068</v>
      </c>
      <c r="S30" s="5">
        <f>SUM($Q$7:$Q30)/T30</f>
        <v>1792860.0099999991</v>
      </c>
      <c r="T30" s="18">
        <v>24</v>
      </c>
      <c r="U30" s="4"/>
      <c r="V30" s="131"/>
      <c r="W30" s="105"/>
      <c r="X30" s="217"/>
      <c r="Y30" s="181">
        <f t="shared" si="13"/>
        <v>-2583573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1653442.0699999991</v>
      </c>
      <c r="P31" s="7">
        <f t="shared" si="6"/>
        <v>41336051.749999978</v>
      </c>
      <c r="Q31" s="164">
        <f t="shared" ref="Q31:Q39" si="15">Q30+N31</f>
        <v>2591786.5099999998</v>
      </c>
      <c r="R31" s="29">
        <f t="shared" si="1"/>
        <v>1064.8093770970088</v>
      </c>
      <c r="S31" s="5">
        <f>SUM($Q$7:$Q31)/T31</f>
        <v>1824817.0699999991</v>
      </c>
      <c r="T31" s="18">
        <v>25</v>
      </c>
      <c r="U31" s="4"/>
      <c r="V31" s="137"/>
      <c r="W31" s="105"/>
      <c r="X31" s="217"/>
      <c r="Y31" s="181">
        <f t="shared" si="13"/>
        <v>-2583573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1682940.8946153836</v>
      </c>
      <c r="P32" s="7">
        <f t="shared" si="6"/>
        <v>43756463.259999976</v>
      </c>
      <c r="Q32" s="164">
        <f t="shared" si="15"/>
        <v>2591786.5099999998</v>
      </c>
      <c r="R32" s="29">
        <f t="shared" si="1"/>
        <v>1082.02240386018</v>
      </c>
      <c r="S32" s="5">
        <f>SUM($Q$7:$Q32)/T32</f>
        <v>1854315.8946153836</v>
      </c>
      <c r="T32" s="18">
        <v>26</v>
      </c>
      <c r="U32" s="27"/>
      <c r="V32" s="137"/>
      <c r="W32" s="105"/>
      <c r="X32" s="217"/>
      <c r="Y32" s="181">
        <f t="shared" si="13"/>
        <v>-2583573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1710254.584074073</v>
      </c>
      <c r="P33" s="7">
        <f t="shared" si="6"/>
        <v>46176873.769999973</v>
      </c>
      <c r="Q33" s="164">
        <f>Q32+N33-1</f>
        <v>2591785.5099999998</v>
      </c>
      <c r="R33" s="29">
        <f t="shared" si="1"/>
        <v>1097.9603699921652</v>
      </c>
      <c r="S33" s="5">
        <f>SUM($Q$7:$Q33)/T33</f>
        <v>1881629.584074073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-2583573</v>
      </c>
      <c r="Z33" s="217">
        <f>AVERAGE(Y33:Y41)</f>
        <v>-2583574.4444444445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1735617.2957142848</v>
      </c>
      <c r="P34" s="7">
        <f t="shared" si="6"/>
        <v>48597284.279999971</v>
      </c>
      <c r="Q34" s="164">
        <f>Q33+N34</f>
        <v>2591785.5099999998</v>
      </c>
      <c r="R34" s="29">
        <f t="shared" si="1"/>
        <v>1112.7599099718657</v>
      </c>
      <c r="S34" s="5">
        <f>SUM($Q$7:$Q34)/T34</f>
        <v>1906992.2957142848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-2583573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1759230.8893103437</v>
      </c>
      <c r="P35" s="7">
        <f t="shared" si="6"/>
        <v>51017695.789999969</v>
      </c>
      <c r="Q35" s="164">
        <f>Q34+N35+1</f>
        <v>2591786.5099999998</v>
      </c>
      <c r="R35" s="29">
        <f t="shared" si="1"/>
        <v>1126.5388121431617</v>
      </c>
      <c r="S35" s="5">
        <f>SUM($Q$7:$Q35)/T35</f>
        <v>1930605.8893103437</v>
      </c>
      <c r="T35" s="18">
        <v>29</v>
      </c>
      <c r="U35" s="4"/>
      <c r="V35" s="131"/>
      <c r="W35" s="105"/>
      <c r="X35" s="217"/>
      <c r="Y35" s="181">
        <f>Y34-K35-L35-1</f>
        <v>-2583574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1781270.2766666657</v>
      </c>
      <c r="P36" s="7">
        <f t="shared" si="6"/>
        <v>53438108.299999967</v>
      </c>
      <c r="Q36" s="164">
        <f>Q35+N36+1</f>
        <v>2591787.5099999998</v>
      </c>
      <c r="R36" s="29">
        <f t="shared" si="1"/>
        <v>1139.3997238025768</v>
      </c>
      <c r="S36" s="5">
        <f>SUM($Q$7:$Q36)/T36+1</f>
        <v>1952646.2766666657</v>
      </c>
      <c r="T36" s="18">
        <v>30</v>
      </c>
      <c r="U36" s="4"/>
      <c r="V36" s="136"/>
      <c r="W36" s="105"/>
      <c r="X36" s="217"/>
      <c r="Y36" s="181">
        <f>Y35-K36-L36-1</f>
        <v>-2583575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1801887.7358064505</v>
      </c>
      <c r="P37" s="7">
        <f t="shared" si="6"/>
        <v>55858519.809999965</v>
      </c>
      <c r="Q37" s="164">
        <f>Q36+N37-1</f>
        <v>2591786.5099999998</v>
      </c>
      <c r="R37" s="29">
        <f t="shared" si="1"/>
        <v>1151.4303345333044</v>
      </c>
      <c r="S37" s="5">
        <f>SUM($Q$7:$Q37)/T37+1</f>
        <v>1973263.7358064505</v>
      </c>
      <c r="T37" s="18">
        <v>31</v>
      </c>
      <c r="U37" s="27"/>
      <c r="V37" s="137"/>
      <c r="W37" s="105"/>
      <c r="X37" s="217"/>
      <c r="Y37" s="181">
        <f t="shared" si="13"/>
        <v>-2583575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1821216.6349999988</v>
      </c>
      <c r="P38" s="7">
        <f t="shared" si="6"/>
        <v>58278932.319999963</v>
      </c>
      <c r="Q38" s="164">
        <f>Q37+N38+1</f>
        <v>2591787.5099999998</v>
      </c>
      <c r="R38" s="29">
        <f t="shared" si="1"/>
        <v>1162.7084668125449</v>
      </c>
      <c r="S38" s="5">
        <f>SUM($Q$7:$Q38)/T38</f>
        <v>1992591.6349999988</v>
      </c>
      <c r="T38" s="18">
        <v>32</v>
      </c>
      <c r="U38" s="27"/>
      <c r="V38" s="137"/>
      <c r="W38" s="105"/>
      <c r="X38" s="217"/>
      <c r="Y38" s="181">
        <f t="shared" si="13"/>
        <v>-2583575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1839374.0857575745</v>
      </c>
      <c r="P39" s="7">
        <f t="shared" si="6"/>
        <v>60699344.829999961</v>
      </c>
      <c r="Q39" s="164">
        <f t="shared" si="15"/>
        <v>2591787.5099999998</v>
      </c>
      <c r="R39" s="29">
        <f t="shared" si="1"/>
        <v>1173.3036240744416</v>
      </c>
      <c r="S39" s="5">
        <f>SUM($Q$7:$Q39)/T39</f>
        <v>2010749.0857575745</v>
      </c>
      <c r="T39" s="18">
        <v>33</v>
      </c>
      <c r="U39" s="27"/>
      <c r="V39" s="137"/>
      <c r="W39" s="105"/>
      <c r="X39" s="217"/>
      <c r="Y39" s="181">
        <f t="shared" si="13"/>
        <v>-2583575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1856463.4511764694</v>
      </c>
      <c r="P40" s="7">
        <f t="shared" si="6"/>
        <v>63119757.339999959</v>
      </c>
      <c r="Q40" s="164">
        <f>Q39+N40</f>
        <v>2591787.5099999998</v>
      </c>
      <c r="R40" s="29">
        <f t="shared" si="1"/>
        <v>1183.2755367915211</v>
      </c>
      <c r="S40" s="5">
        <f>SUM($Q$7:$Q40)/T40</f>
        <v>2027838.4511764694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-2583575</v>
      </c>
      <c r="Z40" s="217">
        <f>AVERAGE(Y40:Y48)</f>
        <v>-2583575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1872576.2528571417</v>
      </c>
      <c r="P41" s="7">
        <f t="shared" si="6"/>
        <v>65540168.849999957</v>
      </c>
      <c r="Q41" s="164">
        <f>Q40+N41-1</f>
        <v>2591786.5099999998</v>
      </c>
      <c r="R41" s="29">
        <f t="shared" si="1"/>
        <v>1192.677609252891</v>
      </c>
      <c r="S41" s="5">
        <f>SUM($Q$7:$Q41)/T41</f>
        <v>2043951.2528571419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-2583575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1887793.9266666654</v>
      </c>
      <c r="P42" s="7">
        <f t="shared" si="6"/>
        <v>67960581.359999955</v>
      </c>
      <c r="Q42" s="164">
        <f>Q41+N42+1</f>
        <v>2591787.5099999998</v>
      </c>
      <c r="R42" s="29">
        <f t="shared" si="1"/>
        <v>1201.5573605640648</v>
      </c>
      <c r="S42" s="5">
        <f>SUM($Q$7:$Q42)/T42</f>
        <v>2059168.9266666658</v>
      </c>
      <c r="T42" s="18">
        <v>36</v>
      </c>
      <c r="U42" s="138"/>
      <c r="V42" s="131"/>
      <c r="W42" s="105"/>
      <c r="X42" s="217"/>
      <c r="Y42" s="181">
        <f t="shared" si="13"/>
        <v>-2583575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1902189.0235135125</v>
      </c>
      <c r="P43" s="7">
        <f t="shared" si="6"/>
        <v>70380993.86999996</v>
      </c>
      <c r="Q43" s="164">
        <f>Q42+N43</f>
        <v>2591787.5099999998</v>
      </c>
      <c r="R43" s="29">
        <f t="shared" si="1"/>
        <v>1209.9571253178776</v>
      </c>
      <c r="S43" s="5">
        <f>SUM($Q$7:$Q43)/T43</f>
        <v>2073564.0235135129</v>
      </c>
      <c r="T43" s="18">
        <v>37</v>
      </c>
      <c r="U43" s="138"/>
      <c r="V43" s="131"/>
      <c r="W43" s="105"/>
      <c r="X43" s="217"/>
      <c r="Y43" s="181">
        <f t="shared" si="13"/>
        <v>-2583575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1915826.4573684202</v>
      </c>
      <c r="P44" s="7">
        <f t="shared" si="6"/>
        <v>72801405.379999965</v>
      </c>
      <c r="Q44" s="164">
        <f>Q43+N44-1</f>
        <v>2591786.5099999998</v>
      </c>
      <c r="R44" s="29">
        <f t="shared" si="1"/>
        <v>1217.9147818342351</v>
      </c>
      <c r="S44" s="5">
        <f>SUM($Q$7:$Q44)/T44</f>
        <v>2087201.4573684204</v>
      </c>
      <c r="T44" s="18">
        <v>38</v>
      </c>
      <c r="U44" s="138"/>
      <c r="V44" s="131"/>
      <c r="W44" s="105"/>
      <c r="X44" s="217"/>
      <c r="Y44" s="181">
        <f t="shared" si="13"/>
        <v>-2583575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1928764.5612820506</v>
      </c>
      <c r="P45" s="7">
        <f t="shared" si="6"/>
        <v>75221817.889999971</v>
      </c>
      <c r="Q45" s="164">
        <f>Q44+N45+1</f>
        <v>2591787.5099999998</v>
      </c>
      <c r="R45" s="29">
        <f t="shared" si="1"/>
        <v>1225.4643683629763</v>
      </c>
      <c r="S45" s="5">
        <f>SUM($Q$7:$Q45)/T45</f>
        <v>2100139.5612820508</v>
      </c>
      <c r="T45" s="18">
        <v>39</v>
      </c>
      <c r="U45" s="138"/>
      <c r="V45" s="131"/>
      <c r="W45" s="105"/>
      <c r="X45" s="217"/>
      <c r="Y45" s="181">
        <f t="shared" si="13"/>
        <v>-2583575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1941055.7599999993</v>
      </c>
      <c r="P46" s="7">
        <f t="shared" si="6"/>
        <v>77642230.399999976</v>
      </c>
      <c r="Q46" s="164">
        <f t="shared" ref="Q46" si="16">Q45+N46</f>
        <v>2591787.5099999998</v>
      </c>
      <c r="R46" s="29">
        <f t="shared" si="1"/>
        <v>1232.6364755652805</v>
      </c>
      <c r="S46" s="5">
        <f>SUM($Q$7:$Q46)/T46</f>
        <v>2112430.7599999998</v>
      </c>
      <c r="T46" s="18">
        <v>40</v>
      </c>
      <c r="U46" s="138"/>
      <c r="V46" s="131"/>
      <c r="W46" s="105"/>
      <c r="X46" s="217"/>
      <c r="Y46" s="181">
        <f t="shared" si="13"/>
        <v>-2583575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1952747.3880487802</v>
      </c>
      <c r="P47" s="7">
        <f t="shared" si="6"/>
        <v>80062642.909999982</v>
      </c>
      <c r="Q47" s="164">
        <f>Q46+N47</f>
        <v>2591787.5099999998</v>
      </c>
      <c r="R47" s="29">
        <f t="shared" si="1"/>
        <v>1239.4587238796678</v>
      </c>
      <c r="S47" s="5">
        <f>SUM($Q$7:$Q47)/T47</f>
        <v>2124122.3880487806</v>
      </c>
      <c r="T47" s="18">
        <v>41</v>
      </c>
      <c r="U47" s="138"/>
      <c r="V47" s="131"/>
      <c r="W47" s="105"/>
      <c r="X47" s="217"/>
      <c r="Y47" s="181">
        <f>Y46-K47-L47</f>
        <v>-2583575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1963882.2957142855</v>
      </c>
      <c r="P48" s="7">
        <f t="shared" si="6"/>
        <v>82483056.419999987</v>
      </c>
      <c r="Q48" s="164">
        <f>Q47+N48+1</f>
        <v>2591788.5099999998</v>
      </c>
      <c r="R48" s="29">
        <f t="shared" si="1"/>
        <v>1245.9561171199332</v>
      </c>
      <c r="S48" s="5">
        <f>SUM($Q$7:$Q48)/T48</f>
        <v>2135257.2957142857</v>
      </c>
      <c r="T48" s="18">
        <v>42</v>
      </c>
      <c r="U48" s="138"/>
      <c r="V48" s="131"/>
      <c r="W48" s="105"/>
      <c r="X48" s="217"/>
      <c r="Y48" s="181">
        <f t="shared" si="13"/>
        <v>-2583575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7"/>
  <sheetViews>
    <sheetView topLeftCell="A5823" workbookViewId="0">
      <selection activeCell="C5838" sqref="C5838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2026-02-19T10:32:40Z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